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fbslorm_leeds_ac_uk/Documents/"/>
    </mc:Choice>
  </mc:AlternateContent>
  <xr:revisionPtr revIDLastSave="0" documentId="8_{A3BFB4CA-D003-4611-8476-2774E99245BB}" xr6:coauthVersionLast="47" xr6:coauthVersionMax="47" xr10:uidLastSave="{00000000-0000-0000-0000-000000000000}"/>
  <bookViews>
    <workbookView xWindow="-110" yWindow="-110" windowWidth="19420" windowHeight="10300" xr2:uid="{B5870092-5A4B-4E62-B26F-A51E13F67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16" i="1" l="1"/>
  <c r="L16" i="1"/>
</calcChain>
</file>

<file path=xl/sharedStrings.xml><?xml version="1.0" encoding="utf-8"?>
<sst xmlns="http://schemas.openxmlformats.org/spreadsheetml/2006/main" count="7" uniqueCount="7">
  <si>
    <t>Area</t>
  </si>
  <si>
    <t>Mean</t>
  </si>
  <si>
    <t>Min</t>
  </si>
  <si>
    <t>Max</t>
  </si>
  <si>
    <t>Angle</t>
  </si>
  <si>
    <t>Porcine measurements</t>
  </si>
  <si>
    <t>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</si>
</sst>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C674B-908A-44B8-B8D0-E7F15BCE2EDA}">
  <dimension ref="B4:M16"/>
  <sheetViews>
    <sheetView tabSelected="1" workbookViewId="0">
      <selection activeCell="K16" sqref="K16"/>
    </sheetView>
  </sheetViews>
  <sheetFormatPr defaultRowHeight="14.5" x14ac:dyDescent="0.35"/>
  <sheetData>
    <row r="4" spans="2:13" x14ac:dyDescent="0.35">
      <c r="B4" t="s">
        <v>0</v>
      </c>
      <c r="C4" t="s">
        <v>1</v>
      </c>
      <c r="D4" t="s">
        <v>2</v>
      </c>
      <c r="E4" t="s">
        <v>3</v>
      </c>
      <c r="F4" t="s">
        <v>4</v>
      </c>
    </row>
    <row r="5" spans="2:13" x14ac:dyDescent="0.35">
      <c r="B5">
        <v>32.844000000000001</v>
      </c>
      <c r="C5">
        <v>189.67</v>
      </c>
      <c r="D5">
        <v>186.87700000000001</v>
      </c>
      <c r="E5">
        <v>192.28800000000001</v>
      </c>
      <c r="F5">
        <v>50.064</v>
      </c>
      <c r="K5" t="s">
        <v>5</v>
      </c>
      <c r="L5" t="s">
        <v>6</v>
      </c>
    </row>
    <row r="6" spans="2:13" x14ac:dyDescent="0.35">
      <c r="B6">
        <v>21.155999999999999</v>
      </c>
      <c r="C6">
        <v>186.81200000000001</v>
      </c>
      <c r="D6">
        <v>174.333</v>
      </c>
      <c r="E6">
        <v>189.97800000000001</v>
      </c>
      <c r="F6">
        <v>-57.723999999999997</v>
      </c>
      <c r="K6">
        <v>1</v>
      </c>
      <c r="L6">
        <v>95.864000000000004</v>
      </c>
    </row>
    <row r="7" spans="2:13" x14ac:dyDescent="0.35">
      <c r="B7">
        <v>46.051000000000002</v>
      </c>
      <c r="C7">
        <v>187.453</v>
      </c>
      <c r="D7">
        <v>183</v>
      </c>
      <c r="E7">
        <v>191.846</v>
      </c>
      <c r="F7">
        <v>24.347000000000001</v>
      </c>
      <c r="K7">
        <v>2</v>
      </c>
      <c r="L7">
        <v>61.462000000000003</v>
      </c>
    </row>
    <row r="8" spans="2:13" x14ac:dyDescent="0.35">
      <c r="B8">
        <v>20.571000000000002</v>
      </c>
      <c r="C8">
        <v>187.26900000000001</v>
      </c>
      <c r="D8">
        <v>151.333</v>
      </c>
      <c r="E8">
        <v>190.35</v>
      </c>
      <c r="F8">
        <v>61.231999999999999</v>
      </c>
      <c r="K8">
        <v>3</v>
      </c>
      <c r="L8">
        <v>134.34100000000001</v>
      </c>
    </row>
    <row r="9" spans="2:13" x14ac:dyDescent="0.35">
      <c r="B9">
        <v>17.649000000000001</v>
      </c>
      <c r="C9">
        <v>177.87200000000001</v>
      </c>
      <c r="D9">
        <v>172</v>
      </c>
      <c r="E9">
        <v>181.12</v>
      </c>
      <c r="F9">
        <v>94.573999999999998</v>
      </c>
      <c r="K9">
        <v>4</v>
      </c>
      <c r="L9">
        <v>59.671999999999997</v>
      </c>
    </row>
    <row r="10" spans="2:13" x14ac:dyDescent="0.35">
      <c r="B10">
        <v>3.0379999999999998</v>
      </c>
      <c r="C10">
        <v>204.97300000000001</v>
      </c>
      <c r="D10">
        <v>201.333</v>
      </c>
      <c r="E10">
        <v>207.79499999999999</v>
      </c>
      <c r="F10">
        <v>88.932000000000002</v>
      </c>
      <c r="K10">
        <v>5</v>
      </c>
      <c r="L10">
        <v>51.445999999999998</v>
      </c>
    </row>
    <row r="11" spans="2:13" x14ac:dyDescent="0.35">
      <c r="B11">
        <v>1.411</v>
      </c>
      <c r="C11">
        <v>202.63800000000001</v>
      </c>
      <c r="D11">
        <v>189.667</v>
      </c>
      <c r="E11">
        <v>205.71100000000001</v>
      </c>
      <c r="F11">
        <v>89.44</v>
      </c>
      <c r="K11">
        <v>6</v>
      </c>
      <c r="L11">
        <v>137.524</v>
      </c>
    </row>
    <row r="12" spans="2:13" x14ac:dyDescent="0.35">
      <c r="B12">
        <v>3.1789999999999998</v>
      </c>
      <c r="C12">
        <v>202.07400000000001</v>
      </c>
      <c r="D12">
        <v>197</v>
      </c>
      <c r="E12">
        <v>204.524</v>
      </c>
      <c r="F12">
        <v>-89.061000000000007</v>
      </c>
      <c r="K12">
        <v>7</v>
      </c>
      <c r="L12">
        <v>95.837999999999994</v>
      </c>
    </row>
    <row r="13" spans="2:13" x14ac:dyDescent="0.35">
      <c r="B13">
        <v>2.6040000000000001</v>
      </c>
      <c r="C13">
        <v>197.48500000000001</v>
      </c>
      <c r="D13">
        <v>189.333</v>
      </c>
      <c r="E13">
        <v>201.40899999999999</v>
      </c>
      <c r="F13">
        <v>-89.432000000000002</v>
      </c>
      <c r="K13">
        <v>8</v>
      </c>
      <c r="L13">
        <v>158.35499999999999</v>
      </c>
    </row>
    <row r="14" spans="2:13" x14ac:dyDescent="0.35">
      <c r="B14">
        <v>1.4430000000000001</v>
      </c>
      <c r="C14">
        <v>199.71199999999999</v>
      </c>
      <c r="D14">
        <v>192.667</v>
      </c>
      <c r="E14">
        <v>202.90299999999999</v>
      </c>
      <c r="F14">
        <v>89.896000000000001</v>
      </c>
      <c r="K14">
        <v>9</v>
      </c>
      <c r="L14">
        <v>177.09200000000001</v>
      </c>
    </row>
    <row r="15" spans="2:13" x14ac:dyDescent="0.35">
      <c r="K15">
        <v>10</v>
      </c>
      <c r="L15">
        <v>135.417</v>
      </c>
    </row>
    <row r="16" spans="2:13" x14ac:dyDescent="0.35">
      <c r="L16">
        <f>AVERAGE(L6:L15)</f>
        <v>110.7011</v>
      </c>
      <c r="M16">
        <f>_xlfn.STDEV.S(L6:L15)</f>
        <v>44.156930382066506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6CBD6F00-5F90-4C8B-9F5D-6837EA000F9A}"/>
</file>

<file path=customXml/itemProps2.xml><?xml version="1.0" encoding="utf-8"?>
<ds:datastoreItem xmlns:ds="http://schemas.openxmlformats.org/officeDocument/2006/customXml" ds:itemID="{2D48D5C7-8806-48E1-805F-372C896792C7}"/>
</file>

<file path=customXml/itemProps3.xml><?xml version="1.0" encoding="utf-8"?>
<ds:datastoreItem xmlns:ds="http://schemas.openxmlformats.org/officeDocument/2006/customXml" ds:itemID="{C42B47A6-0F0F-42C1-A535-5BA6D6B18A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 Ormiston-Lee</dc:creator>
  <cp:lastModifiedBy>Lucy Ormiston-Lee</cp:lastModifiedBy>
  <dcterms:created xsi:type="dcterms:W3CDTF">2026-07-30T15:47:17Z</dcterms:created>
  <dcterms:modified xsi:type="dcterms:W3CDTF">2026-07-30T15:48:37Z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